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I31" i="2" l="1"/>
  <c r="H31" i="2"/>
  <c r="H16" i="2" s="1"/>
  <c r="G31" i="2"/>
  <c r="F31" i="2"/>
  <c r="G29" i="2"/>
  <c r="H29" i="2"/>
  <c r="I29" i="2"/>
  <c r="I15" i="2" s="1"/>
  <c r="F29" i="2"/>
  <c r="G26" i="2"/>
  <c r="H26" i="2"/>
  <c r="H14" i="2" s="1"/>
  <c r="I26" i="2"/>
  <c r="F26" i="2"/>
  <c r="G23" i="2"/>
  <c r="H23" i="2"/>
  <c r="H13" i="2" s="1"/>
  <c r="I23" i="2"/>
  <c r="I13" i="2" s="1"/>
  <c r="F23" i="2"/>
  <c r="F21" i="2"/>
  <c r="H21" i="2"/>
  <c r="H12" i="2" s="1"/>
  <c r="I21" i="2"/>
  <c r="I12" i="2" s="1"/>
  <c r="G21" i="2"/>
  <c r="I14" i="2"/>
  <c r="H15" i="2"/>
  <c r="I16" i="2"/>
  <c r="H11" i="2"/>
  <c r="G11" i="2"/>
  <c r="I7" i="2" l="1"/>
  <c r="H7" i="2"/>
  <c r="G16" i="2" l="1"/>
  <c r="F16" i="2"/>
  <c r="G15" i="2"/>
  <c r="F15" i="2"/>
  <c r="G14" i="2"/>
  <c r="F14" i="2"/>
  <c r="G13" i="2"/>
  <c r="F13" i="2"/>
  <c r="G12" i="2"/>
  <c r="F12" i="2"/>
  <c r="F7" i="2" l="1"/>
  <c r="G7" i="2"/>
</calcChain>
</file>

<file path=xl/sharedStrings.xml><?xml version="1.0" encoding="utf-8"?>
<sst xmlns="http://schemas.openxmlformats.org/spreadsheetml/2006/main" count="66" uniqueCount="54">
  <si>
    <t>в том числе:</t>
  </si>
  <si>
    <t xml:space="preserve">      (рубли)</t>
  </si>
  <si>
    <t>Начальник отдела СП и АБ</t>
  </si>
  <si>
    <t>Информация о расходах бюджета города направленных за 1 квартал 2017 года на реализацию указов Президента Российской Федерации от 7 мая 2012 г., от 1 июня 2012 г., от 28 декабря 2012 г.</t>
  </si>
  <si>
    <t>№ п/п</t>
  </si>
  <si>
    <t>Дата и номер Указа</t>
  </si>
  <si>
    <t>№ пункта, подпункта, абзаца Указа</t>
  </si>
  <si>
    <t>Наименование</t>
  </si>
  <si>
    <t xml:space="preserve">ВСЕГО </t>
  </si>
  <si>
    <t xml:space="preserve">7 мая, 1 июня, 28 декабря 2012 г. №597, 761, 1688 </t>
  </si>
  <si>
    <t>итого</t>
  </si>
  <si>
    <t>О мероприятиях по реализации государственной социальной политики;</t>
  </si>
  <si>
    <t>О национальной стратегии действий в интересах детей на 2012-2017 годы;</t>
  </si>
  <si>
    <t>О некоторых мерах по реализации государственной политики в сфере защиты детей-сирот и детей, оставшихся без попечения родителей</t>
  </si>
  <si>
    <t>(в части повышения оплаты труда к уровню 2013 года)</t>
  </si>
  <si>
    <t>7 мая 2012 г. №597</t>
  </si>
  <si>
    <t>О мероприятиях по реализации государственной социальной политики</t>
  </si>
  <si>
    <t>7 мая 2012 г. №599</t>
  </si>
  <si>
    <t>О мерах по реализации государственной политики в области образования и науки</t>
  </si>
  <si>
    <t>7 мая 2012 г. №600</t>
  </si>
  <si>
    <t>О мерах по обеспечению граждан Российской Федерации доступным комфортным жильем и повышению качества жилищно-коммунальных услуг</t>
  </si>
  <si>
    <t>7 мая 2012 г. №601</t>
  </si>
  <si>
    <t>Об основных направлениях совершенствования системы государственного управления</t>
  </si>
  <si>
    <t>28 декаб-ря 2012 г. №1688</t>
  </si>
  <si>
    <t xml:space="preserve">Бюджетные ассигнования, предусмотренные на осуществление в 2016-2019 годах обязательств, </t>
  </si>
  <si>
    <t xml:space="preserve">непосредственно вытекающих из Указов Президента Российской Федерации </t>
  </si>
  <si>
    <t>от 7 мая 2012 года №597-606, от 1 июня 2012 года №761, от 28 декабря 2012 года №1688</t>
  </si>
  <si>
    <r>
      <t xml:space="preserve">Указ Президента Российской Федерации от 7 мая 2012 г. №597 "О мероприятиях по реализации государственной социальной политики" – всего,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</si>
  <si>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t>По подпункту "н" пункта 1</t>
  </si>
  <si>
    <t>сохранение и развитие российской культуры</t>
  </si>
  <si>
    <r>
      <t xml:space="preserve">Указ Президента Российской Федерации от 7 мая 2012 г. №599 "О мерах по реализации государственной политики в области образования и науки",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</si>
  <si>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t>По подпункту "а" пункта 1, абзац 7</t>
  </si>
  <si>
    <t>разработка комплекса мер, направленных на выявление и поддержку одарённых детей и молодежи</t>
  </si>
  <si>
    <t>По подпункту "в" пункта 1, абзац 2</t>
  </si>
  <si>
    <t>достижение к 2016 году 100 процентов доступности дошкольного образования для детей в возрасте от трех до семи лет</t>
  </si>
  <si>
    <r>
      <t xml:space="preserve">Указ Президента Российской Федерации от 7 мая 2012 г. №600 "О мерах по обеспечению граждан Российской Федерации доступным комфортным жильем и повышению качества жилищно-коммунальных услуг",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</si>
  <si>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t>По подпункту "в" пункта 1, абзац 1</t>
  </si>
  <si>
    <t>предоставление доступного и комфортного жилья 60 процентам российских семей, желающих улучшить свои жизненные условия</t>
  </si>
  <si>
    <t>По подпункту "е" пункта 2, абзац 1</t>
  </si>
  <si>
    <t>ликвидация аварийного жилого фонда</t>
  </si>
  <si>
    <r>
      <t xml:space="preserve">Указ Президента Российской Федерации от 7 мая 2012 г. №601 "Об основных направлениях совершенствования системы государственного управления",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</si>
  <si>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t>По подпункту "е" пункта 2, абзац 3</t>
  </si>
  <si>
    <t>обеспечение предоставления государственных и муниципальных услуг по принципу "одного окна"</t>
  </si>
  <si>
    <r>
      <t xml:space="preserve">Указ Президента Российской Федерации от 28 декабря 2012 г. №1688 "О некоторых мерах по реализации государственной политики в сфере защиты детей-сирот и детей, оставшихся без попечения родителей",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</si>
  <si>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t>28 декабря 2012 г. №1688</t>
  </si>
  <si>
    <t>По подпункту "б" пункта 1, абзац 2</t>
  </si>
  <si>
    <t>выплата пособий на содержание детей-сирот, вознаграждение приемным родителям, единовременное пособие при всех формах устройства детей в семью)</t>
  </si>
  <si>
    <t>Отчет за 2016 год</t>
  </si>
  <si>
    <t>Утвержденный план на 2017 год</t>
  </si>
  <si>
    <t>Уточненный план на 2017 год</t>
  </si>
  <si>
    <t>Исполнено за 1 квартал 2017 года</t>
  </si>
  <si>
    <t>к пояснительной записке</t>
  </si>
  <si>
    <t>Приложение № 8</t>
  </si>
  <si>
    <t>С.М. Медведев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</si>
</sst>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0">
    <xf numFmtId="0" fontId="0" fillId="0" borderId="0" xfId="0"/>
    <xf numFmtId="0" fontId="4" fillId="0" borderId="1" xfId="0" applyFont="1" applyBorder="1" applyAlignment="1">
      <alignment vertical="center" wrapText="1"/>
    </xf>
    <xf numFmtId="0" fontId="6" fillId="0" borderId="0" xfId="1" applyFont="1" applyFill="1"/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center"/>
    </xf>
    <xf numFmtId="0" fontId="6" fillId="0" borderId="0" xfId="2" applyFont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5"/>
  <sheetViews>
    <sheetView tabSelected="1" workbookViewId="0">
      <selection activeCell="H8" sqref="H8:H10"/>
    </sheetView>
  </sheetViews>
  <sheetFormatPr defaultRowHeight="15" x14ac:dyDescent="0.25"/>
  <cols>
    <col min="1" max="1" width="1.28515625" customWidth="1"/>
    <col min="2" max="2" width="5.7109375" bestFit="1" customWidth="1"/>
    <col min="5" max="5" width="52.5703125" customWidth="1"/>
    <col min="6" max="9" width="14.7109375" customWidth="1"/>
  </cols>
  <sheetData>
    <row r="1" spans="2:9" x14ac:dyDescent="0.25">
      <c r="I1" s="11" t="s">
        <v>52</v>
      </c>
    </row>
    <row r="2" spans="2:9" x14ac:dyDescent="0.25">
      <c r="I2" s="11" t="s">
        <v>51</v>
      </c>
    </row>
    <row r="3" spans="2:9" ht="45.75" customHeight="1" x14ac:dyDescent="0.25">
      <c r="B3" s="12" t="s">
        <v>3</v>
      </c>
      <c r="C3" s="12"/>
      <c r="D3" s="12"/>
      <c r="E3" s="12"/>
      <c r="F3" s="12"/>
      <c r="G3" s="12"/>
      <c r="H3" s="12"/>
      <c r="I3" s="12"/>
    </row>
    <row r="5" spans="2:9" ht="15.75" x14ac:dyDescent="0.25">
      <c r="I5" s="9" t="s">
        <v>1</v>
      </c>
    </row>
    <row r="6" spans="2:9" ht="51" x14ac:dyDescent="0.25">
      <c r="B6" s="3" t="s">
        <v>4</v>
      </c>
      <c r="C6" s="3" t="s">
        <v>5</v>
      </c>
      <c r="D6" s="3" t="s">
        <v>6</v>
      </c>
      <c r="E6" s="3" t="s">
        <v>7</v>
      </c>
      <c r="F6" s="3" t="s">
        <v>47</v>
      </c>
      <c r="G6" s="3" t="s">
        <v>48</v>
      </c>
      <c r="H6" s="3" t="s">
        <v>49</v>
      </c>
      <c r="I6" s="3" t="s">
        <v>50</v>
      </c>
    </row>
    <row r="7" spans="2:9" x14ac:dyDescent="0.25">
      <c r="B7" s="13" t="s">
        <v>8</v>
      </c>
      <c r="C7" s="13"/>
      <c r="D7" s="13"/>
      <c r="E7" s="13"/>
      <c r="F7" s="4">
        <f>SUM(F8:F16)-F11</f>
        <v>1299907322.6900003</v>
      </c>
      <c r="G7" s="4">
        <f t="shared" ref="G7" si="0">SUM(G8:G16)</f>
        <v>886778377.26999998</v>
      </c>
      <c r="H7" s="4">
        <f t="shared" ref="H7" si="1">SUM(H8:H16)</f>
        <v>892990000.26999998</v>
      </c>
      <c r="I7" s="4">
        <f>SUM(I8:I16)</f>
        <v>159999196.70999998</v>
      </c>
    </row>
    <row r="8" spans="2:9" ht="25.5" customHeight="1" x14ac:dyDescent="0.25">
      <c r="B8" s="19">
        <v>1</v>
      </c>
      <c r="C8" s="19" t="s">
        <v>9</v>
      </c>
      <c r="D8" s="19" t="s">
        <v>10</v>
      </c>
      <c r="E8" s="1" t="s">
        <v>11</v>
      </c>
      <c r="F8" s="14">
        <v>652819593.60000002</v>
      </c>
      <c r="G8" s="14">
        <v>680537300</v>
      </c>
      <c r="H8" s="14">
        <v>686393100</v>
      </c>
      <c r="I8" s="14">
        <v>147109406.47999999</v>
      </c>
    </row>
    <row r="9" spans="2:9" ht="25.5" x14ac:dyDescent="0.25">
      <c r="B9" s="19"/>
      <c r="C9" s="19"/>
      <c r="D9" s="19"/>
      <c r="E9" s="1" t="s">
        <v>12</v>
      </c>
      <c r="F9" s="15"/>
      <c r="G9" s="15"/>
      <c r="H9" s="15"/>
      <c r="I9" s="15"/>
    </row>
    <row r="10" spans="2:9" ht="42" customHeight="1" x14ac:dyDescent="0.25">
      <c r="B10" s="19"/>
      <c r="C10" s="19"/>
      <c r="D10" s="19"/>
      <c r="E10" s="1" t="s">
        <v>13</v>
      </c>
      <c r="F10" s="16"/>
      <c r="G10" s="16"/>
      <c r="H10" s="16"/>
      <c r="I10" s="16"/>
    </row>
    <row r="11" spans="2:9" x14ac:dyDescent="0.25">
      <c r="B11" s="19"/>
      <c r="C11" s="19"/>
      <c r="D11" s="19"/>
      <c r="E11" s="5" t="s">
        <v>14</v>
      </c>
      <c r="F11" s="7">
        <v>82107093.599999994</v>
      </c>
      <c r="G11" s="7">
        <f>G8-F8+F11</f>
        <v>109824799.99999997</v>
      </c>
      <c r="H11" s="7">
        <f>H8-F8+F11</f>
        <v>115680599.99999997</v>
      </c>
      <c r="I11" s="7"/>
    </row>
    <row r="12" spans="2:9" ht="25.5" x14ac:dyDescent="0.25">
      <c r="B12" s="3">
        <v>2</v>
      </c>
      <c r="C12" s="3" t="s">
        <v>15</v>
      </c>
      <c r="D12" s="3" t="s">
        <v>10</v>
      </c>
      <c r="E12" s="1" t="s">
        <v>16</v>
      </c>
      <c r="F12" s="6">
        <f>F21</f>
        <v>2449675.02</v>
      </c>
      <c r="G12" s="6">
        <f t="shared" ref="G12:I12" si="2">G21</f>
        <v>2629900</v>
      </c>
      <c r="H12" s="6">
        <f t="shared" si="2"/>
        <v>2629900</v>
      </c>
      <c r="I12" s="6">
        <f t="shared" si="2"/>
        <v>299866.7</v>
      </c>
    </row>
    <row r="13" spans="2:9" ht="25.5" x14ac:dyDescent="0.25">
      <c r="B13" s="3">
        <v>3</v>
      </c>
      <c r="C13" s="3" t="s">
        <v>17</v>
      </c>
      <c r="D13" s="3" t="s">
        <v>10</v>
      </c>
      <c r="E13" s="1" t="s">
        <v>18</v>
      </c>
      <c r="F13" s="6">
        <f>F23</f>
        <v>202679397.13999999</v>
      </c>
      <c r="G13" s="6">
        <f t="shared" ref="G13:I13" si="3">G23</f>
        <v>2478616.2999999998</v>
      </c>
      <c r="H13" s="6">
        <f t="shared" si="3"/>
        <v>2478616.2999999998</v>
      </c>
      <c r="I13" s="6">
        <f t="shared" si="3"/>
        <v>278163.37</v>
      </c>
    </row>
    <row r="14" spans="2:9" ht="38.25" x14ac:dyDescent="0.25">
      <c r="B14" s="3">
        <v>4</v>
      </c>
      <c r="C14" s="3" t="s">
        <v>19</v>
      </c>
      <c r="D14" s="3" t="s">
        <v>10</v>
      </c>
      <c r="E14" s="1" t="s">
        <v>20</v>
      </c>
      <c r="F14" s="6">
        <f>F26</f>
        <v>381084407.02000004</v>
      </c>
      <c r="G14" s="6">
        <f t="shared" ref="G14:I14" si="4">G26</f>
        <v>50025560.969999999</v>
      </c>
      <c r="H14" s="6">
        <f t="shared" si="4"/>
        <v>44525583.969999999</v>
      </c>
      <c r="I14" s="6">
        <f t="shared" si="4"/>
        <v>0</v>
      </c>
    </row>
    <row r="15" spans="2:9" ht="25.5" x14ac:dyDescent="0.25">
      <c r="B15" s="3">
        <v>5</v>
      </c>
      <c r="C15" s="3" t="s">
        <v>21</v>
      </c>
      <c r="D15" s="3" t="s">
        <v>10</v>
      </c>
      <c r="E15" s="1" t="s">
        <v>22</v>
      </c>
      <c r="F15" s="6">
        <f>F29</f>
        <v>45565149.909999996</v>
      </c>
      <c r="G15" s="6">
        <f t="shared" ref="G15:I15" si="5">G29</f>
        <v>26477700</v>
      </c>
      <c r="H15" s="6">
        <f t="shared" si="5"/>
        <v>26477700</v>
      </c>
      <c r="I15" s="6">
        <f t="shared" si="5"/>
        <v>7211760.1600000001</v>
      </c>
    </row>
    <row r="16" spans="2:9" ht="38.25" x14ac:dyDescent="0.25">
      <c r="B16" s="3">
        <v>6</v>
      </c>
      <c r="C16" s="3" t="s">
        <v>23</v>
      </c>
      <c r="D16" s="3" t="s">
        <v>10</v>
      </c>
      <c r="E16" s="1" t="s">
        <v>13</v>
      </c>
      <c r="F16" s="6">
        <f>F31</f>
        <v>15309100</v>
      </c>
      <c r="G16" s="6">
        <f t="shared" ref="G16:I16" si="6">G31</f>
        <v>14804500</v>
      </c>
      <c r="H16" s="6">
        <f t="shared" si="6"/>
        <v>14804500</v>
      </c>
      <c r="I16" s="6">
        <f t="shared" si="6"/>
        <v>5100000</v>
      </c>
    </row>
    <row r="17" spans="2:9" x14ac:dyDescent="0.25">
      <c r="B17" s="17" t="s">
        <v>0</v>
      </c>
      <c r="C17" s="17"/>
      <c r="D17" s="17"/>
      <c r="E17" s="17"/>
      <c r="F17" s="17"/>
      <c r="G17" s="17"/>
      <c r="H17" s="17"/>
      <c r="I17" s="17"/>
    </row>
    <row r="18" spans="2:9" x14ac:dyDescent="0.25">
      <c r="B18" s="18" t="s">
        <v>24</v>
      </c>
      <c r="C18" s="18"/>
      <c r="D18" s="18"/>
      <c r="E18" s="18"/>
      <c r="F18" s="18"/>
      <c r="G18" s="18"/>
      <c r="H18" s="18"/>
      <c r="I18" s="18"/>
    </row>
    <row r="19" spans="2:9" x14ac:dyDescent="0.25">
      <c r="B19" s="18" t="s">
        <v>25</v>
      </c>
      <c r="C19" s="18"/>
      <c r="D19" s="18"/>
      <c r="E19" s="18"/>
      <c r="F19" s="18"/>
      <c r="G19" s="18"/>
      <c r="H19" s="18"/>
      <c r="I19" s="18"/>
    </row>
    <row r="20" spans="2:9" x14ac:dyDescent="0.25">
      <c r="B20" s="18" t="s">
        <v>26</v>
      </c>
      <c r="C20" s="18"/>
      <c r="D20" s="18"/>
      <c r="E20" s="18"/>
      <c r="F20" s="18"/>
      <c r="G20" s="18"/>
      <c r="H20" s="18"/>
      <c r="I20" s="18"/>
    </row>
    <row r="21" spans="2:9" ht="28.5" customHeight="1" x14ac:dyDescent="0.25">
      <c r="B21" s="13" t="s">
        <v>27</v>
      </c>
      <c r="C21" s="13"/>
      <c r="D21" s="13"/>
      <c r="E21" s="13"/>
      <c r="F21" s="4">
        <f>F22</f>
        <v>2449675.02</v>
      </c>
      <c r="G21" s="4">
        <f>G22</f>
        <v>2629900</v>
      </c>
      <c r="H21" s="4">
        <f t="shared" ref="H21:I21" si="7">H22</f>
        <v>2629900</v>
      </c>
      <c r="I21" s="4">
        <f t="shared" si="7"/>
        <v>299866.7</v>
      </c>
    </row>
    <row r="22" spans="2:9" ht="51" x14ac:dyDescent="0.25">
      <c r="B22" s="3">
        <v>1</v>
      </c>
      <c r="C22" s="3" t="s">
        <v>15</v>
      </c>
      <c r="D22" s="3" t="s">
        <v>28</v>
      </c>
      <c r="E22" s="1" t="s">
        <v>29</v>
      </c>
      <c r="F22" s="6">
        <v>2449675.02</v>
      </c>
      <c r="G22" s="6">
        <v>2629900</v>
      </c>
      <c r="H22" s="6">
        <v>2629900</v>
      </c>
      <c r="I22" s="6">
        <v>299866.7</v>
      </c>
    </row>
    <row r="23" spans="2:9" ht="27" customHeight="1" x14ac:dyDescent="0.25">
      <c r="B23" s="13" t="s">
        <v>30</v>
      </c>
      <c r="C23" s="13"/>
      <c r="D23" s="13"/>
      <c r="E23" s="13"/>
      <c r="F23" s="4">
        <f>F24+F25</f>
        <v>202679397.13999999</v>
      </c>
      <c r="G23" s="4">
        <f t="shared" ref="G23:I23" si="8">G24+G25</f>
        <v>2478616.2999999998</v>
      </c>
      <c r="H23" s="4">
        <f t="shared" si="8"/>
        <v>2478616.2999999998</v>
      </c>
      <c r="I23" s="4">
        <f t="shared" si="8"/>
        <v>278163.37</v>
      </c>
    </row>
    <row r="24" spans="2:9" ht="63.75" x14ac:dyDescent="0.25">
      <c r="B24" s="3">
        <v>1</v>
      </c>
      <c r="C24" s="3" t="s">
        <v>17</v>
      </c>
      <c r="D24" s="3" t="s">
        <v>31</v>
      </c>
      <c r="E24" s="1" t="s">
        <v>32</v>
      </c>
      <c r="F24" s="6">
        <v>3330997.1399999997</v>
      </c>
      <c r="G24" s="6">
        <v>2478616.2999999998</v>
      </c>
      <c r="H24" s="6">
        <v>2478616.2999999998</v>
      </c>
      <c r="I24" s="6">
        <v>278163.37</v>
      </c>
    </row>
    <row r="25" spans="2:9" ht="63.75" x14ac:dyDescent="0.25">
      <c r="B25" s="3">
        <v>2</v>
      </c>
      <c r="C25" s="3" t="s">
        <v>17</v>
      </c>
      <c r="D25" s="3" t="s">
        <v>33</v>
      </c>
      <c r="E25" s="1" t="s">
        <v>34</v>
      </c>
      <c r="F25" s="6">
        <v>199348400</v>
      </c>
      <c r="G25" s="6">
        <v>0</v>
      </c>
      <c r="H25" s="6">
        <v>0</v>
      </c>
      <c r="I25" s="6">
        <v>0</v>
      </c>
    </row>
    <row r="26" spans="2:9" ht="49.5" customHeight="1" x14ac:dyDescent="0.25">
      <c r="B26" s="13" t="s">
        <v>35</v>
      </c>
      <c r="C26" s="13"/>
      <c r="D26" s="13"/>
      <c r="E26" s="13"/>
      <c r="F26" s="4">
        <f>SUM(F27:F28)</f>
        <v>381084407.02000004</v>
      </c>
      <c r="G26" s="4">
        <f t="shared" ref="G26:I26" si="9">SUM(G27:G28)</f>
        <v>50025560.969999999</v>
      </c>
      <c r="H26" s="4">
        <f t="shared" si="9"/>
        <v>44525583.969999999</v>
      </c>
      <c r="I26" s="4">
        <f t="shared" si="9"/>
        <v>0</v>
      </c>
    </row>
    <row r="27" spans="2:9" ht="63.75" x14ac:dyDescent="0.25">
      <c r="B27" s="3">
        <v>1</v>
      </c>
      <c r="C27" s="3" t="s">
        <v>19</v>
      </c>
      <c r="D27" s="3" t="s">
        <v>36</v>
      </c>
      <c r="E27" s="1" t="s">
        <v>37</v>
      </c>
      <c r="F27" s="8">
        <v>378127352.10000002</v>
      </c>
      <c r="G27" s="6">
        <v>49942000</v>
      </c>
      <c r="H27" s="6">
        <v>44442023</v>
      </c>
      <c r="I27" s="6">
        <v>0</v>
      </c>
    </row>
    <row r="28" spans="2:9" ht="63.75" x14ac:dyDescent="0.25">
      <c r="B28" s="3">
        <v>2</v>
      </c>
      <c r="C28" s="3" t="s">
        <v>19</v>
      </c>
      <c r="D28" s="3" t="s">
        <v>38</v>
      </c>
      <c r="E28" s="1" t="s">
        <v>39</v>
      </c>
      <c r="F28" s="8">
        <v>2957054.92</v>
      </c>
      <c r="G28" s="6">
        <v>83560.97</v>
      </c>
      <c r="H28" s="6">
        <v>83560.97</v>
      </c>
      <c r="I28" s="6">
        <v>0</v>
      </c>
    </row>
    <row r="29" spans="2:9" ht="31.5" customHeight="1" x14ac:dyDescent="0.25">
      <c r="B29" s="13" t="s">
        <v>40</v>
      </c>
      <c r="C29" s="13"/>
      <c r="D29" s="13"/>
      <c r="E29" s="13"/>
      <c r="F29" s="4">
        <f>SUM(F30)</f>
        <v>45565149.909999996</v>
      </c>
      <c r="G29" s="4">
        <f t="shared" ref="G29:I29" si="10">SUM(G30)</f>
        <v>26477700</v>
      </c>
      <c r="H29" s="4">
        <f t="shared" si="10"/>
        <v>26477700</v>
      </c>
      <c r="I29" s="4">
        <f t="shared" si="10"/>
        <v>7211760.1600000001</v>
      </c>
    </row>
    <row r="30" spans="2:9" ht="63.75" x14ac:dyDescent="0.25">
      <c r="B30" s="3">
        <v>1</v>
      </c>
      <c r="C30" s="3" t="s">
        <v>21</v>
      </c>
      <c r="D30" s="3" t="s">
        <v>41</v>
      </c>
      <c r="E30" s="1" t="s">
        <v>42</v>
      </c>
      <c r="F30" s="6">
        <v>45565149.909999996</v>
      </c>
      <c r="G30" s="6">
        <v>26477700</v>
      </c>
      <c r="H30" s="6">
        <v>26477700</v>
      </c>
      <c r="I30" s="6">
        <v>7211760.1600000001</v>
      </c>
    </row>
    <row r="31" spans="2:9" ht="39.75" customHeight="1" x14ac:dyDescent="0.25">
      <c r="B31" s="13" t="s">
        <v>43</v>
      </c>
      <c r="C31" s="13"/>
      <c r="D31" s="13"/>
      <c r="E31" s="13"/>
      <c r="F31" s="4">
        <f>SUM(F32)</f>
        <v>15309100</v>
      </c>
      <c r="G31" s="4">
        <f t="shared" ref="G31" si="11">SUM(G32)</f>
        <v>14804500</v>
      </c>
      <c r="H31" s="4">
        <f t="shared" ref="H31" si="12">SUM(H32)</f>
        <v>14804500</v>
      </c>
      <c r="I31" s="4">
        <f t="shared" ref="I31" si="13">SUM(I32)</f>
        <v>5100000</v>
      </c>
    </row>
    <row r="32" spans="2:9" ht="63.75" x14ac:dyDescent="0.25">
      <c r="B32" s="3">
        <v>1</v>
      </c>
      <c r="C32" s="3" t="s">
        <v>44</v>
      </c>
      <c r="D32" s="3" t="s">
        <v>45</v>
      </c>
      <c r="E32" s="1" t="s">
        <v>46</v>
      </c>
      <c r="F32" s="6">
        <v>15309100</v>
      </c>
      <c r="G32" s="6">
        <v>14804500</v>
      </c>
      <c r="H32" s="6">
        <v>14804500</v>
      </c>
      <c r="I32" s="6">
        <v>5100000</v>
      </c>
    </row>
    <row r="35" spans="2:6" s="2" customFormat="1" ht="12.75" x14ac:dyDescent="0.2">
      <c r="B35" s="2" t="s">
        <v>2</v>
      </c>
      <c r="C35" s="10"/>
      <c r="F35" s="2" t="s">
        <v>53</v>
      </c>
    </row>
  </sheetData>
  <mergeCells count="18">
    <mergeCell ref="B31:E31"/>
    <mergeCell ref="F8:F10"/>
    <mergeCell ref="B17:I17"/>
    <mergeCell ref="B18:I18"/>
    <mergeCell ref="B19:I19"/>
    <mergeCell ref="B20:I20"/>
    <mergeCell ref="G8:G10"/>
    <mergeCell ref="H8:H10"/>
    <mergeCell ref="I8:I10"/>
    <mergeCell ref="B8:B11"/>
    <mergeCell ref="C8:C11"/>
    <mergeCell ref="D8:D11"/>
    <mergeCell ref="B3:I3"/>
    <mergeCell ref="B21:E21"/>
    <mergeCell ref="B23:E23"/>
    <mergeCell ref="B26:E26"/>
    <mergeCell ref="B29:E29"/>
    <mergeCell ref="B7:E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2017-05-26T07:46:17Z</dcterms:modified>
</cp:coreProperties>
</file>